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411\"/>
    </mc:Choice>
  </mc:AlternateContent>
  <bookViews>
    <workbookView xWindow="750" yWindow="1440" windowWidth="28275" windowHeight="13350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4" l="1"/>
  <c r="E28" i="4"/>
  <c r="F28" i="4"/>
  <c r="G28" i="4"/>
  <c r="H28" i="4"/>
  <c r="D29" i="4"/>
  <c r="E29" i="4"/>
  <c r="F29" i="4"/>
  <c r="G29" i="4"/>
  <c r="H29" i="4"/>
  <c r="D30" i="4"/>
  <c r="D31" i="4"/>
  <c r="E31" i="4"/>
  <c r="F31" i="4"/>
  <c r="G31" i="4"/>
  <c r="H31" i="4"/>
  <c r="C29" i="4"/>
  <c r="C30" i="4"/>
  <c r="C31" i="4"/>
  <c r="C28" i="4"/>
  <c r="C12" i="4" l="1"/>
  <c r="D12" i="4"/>
  <c r="D22" i="4" l="1"/>
  <c r="C22" i="4"/>
  <c r="I26" i="4"/>
  <c r="H22" i="4"/>
  <c r="I24" i="4"/>
  <c r="I23" i="4"/>
  <c r="I21" i="4"/>
  <c r="E30" i="4"/>
  <c r="I19" i="4"/>
  <c r="I18" i="4"/>
  <c r="D17" i="4"/>
  <c r="C17" i="4"/>
  <c r="I16" i="4"/>
  <c r="I14" i="4"/>
  <c r="I13" i="4"/>
  <c r="E17" i="4" l="1"/>
  <c r="I29" i="4"/>
  <c r="C27" i="4"/>
  <c r="I28" i="4"/>
  <c r="E27" i="4"/>
  <c r="I31" i="4"/>
  <c r="D27" i="4"/>
  <c r="E22" i="4"/>
  <c r="F22" i="4"/>
  <c r="G22" i="4"/>
  <c r="I25" i="4"/>
  <c r="I22" i="4" s="1"/>
  <c r="F12" i="4"/>
  <c r="E12" i="4"/>
  <c r="F30" i="4"/>
  <c r="G12" i="4" l="1"/>
  <c r="F27" i="4"/>
  <c r="G30" i="4"/>
  <c r="F17" i="4"/>
  <c r="G27" i="4" l="1"/>
  <c r="H12" i="4"/>
  <c r="I15" i="4"/>
  <c r="I12" i="4" s="1"/>
  <c r="H30" i="4"/>
  <c r="G17" i="4"/>
  <c r="H27" i="4" l="1"/>
  <c r="I30" i="4"/>
  <c r="I27" i="4" s="1"/>
  <c r="H17" i="4"/>
  <c r="I20" i="4"/>
  <c r="I17" i="4" s="1"/>
  <c r="C7" i="4" l="1"/>
  <c r="I9" i="4" l="1"/>
  <c r="I10" i="4"/>
  <c r="I11" i="4"/>
  <c r="I8" i="4"/>
  <c r="D7" i="4"/>
  <c r="E7" i="4"/>
  <c r="F7" i="4"/>
  <c r="G7" i="4"/>
  <c r="H7" i="4"/>
  <c r="I7" i="4" l="1"/>
</calcChain>
</file>

<file path=xl/sharedStrings.xml><?xml version="1.0" encoding="utf-8"?>
<sst xmlns="http://schemas.openxmlformats.org/spreadsheetml/2006/main" count="104" uniqueCount="64">
  <si>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</si>
  <si>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</si>
  <si>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</si>
  <si>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</si>
  <si>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</si>
  <si>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</si>
  <si>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</si>
  <si>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</si>
  <si>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</si>
  <si>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</si>
  <si>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</si>
  <si>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</si>
  <si>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</si>
  <si>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</si>
  <si>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</si>
  <si>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</si>
  <si>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</si>
  <si>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</si>
  <si>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</si>
  <si>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</si>
  <si>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</si>
  <si>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</si>
  <si>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</si>
  <si>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</si>
  <si>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 xml:space="preserve">№      п/п </t>
  </si>
  <si>
    <t>ИТОГО по комплексу процессных мероприятий, в том числе:</t>
  </si>
  <si>
    <t>-</t>
  </si>
  <si>
    <t>Базовое значение 2024 год</t>
  </si>
  <si>
    <t>%</t>
  </si>
  <si>
    <t>Отдел ЖК и ДХ</t>
  </si>
  <si>
    <t>Базовое значение, 2024 год</t>
  </si>
  <si>
    <t>Оказание услуг (выполнение работ), приобретение товаров работ и услуг</t>
  </si>
  <si>
    <t xml:space="preserve">ед. </t>
  </si>
  <si>
    <t xml:space="preserve">Раздел 2 Показатели комплекса процессных мероприятий </t>
  </si>
  <si>
    <t xml:space="preserve">Раздел 3 Перечень комплекса процессных мероприятий </t>
  </si>
  <si>
    <t>Количество конструктивных элементов многоквартирных домов, которые запланировано капитально отремонтировать в отчетном периоде</t>
  </si>
  <si>
    <t>Капитальный ремонт муниципальных жилых помещений</t>
  </si>
  <si>
    <t>Капитально отремонтированные муниципальные жилые помещения</t>
  </si>
  <si>
    <t>1.2.</t>
  </si>
  <si>
    <t>Субсидия 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включенных в региональную программу «Капитальный ремонт общего имущества в многоквартирных домах, расположенных на территории Сахалинской области, на 2014 - 2043 годы»</t>
  </si>
  <si>
    <t>Предоставлена субсидия</t>
  </si>
  <si>
    <t>1.3.</t>
  </si>
  <si>
    <t>Формирование фонда капитального ремонта  путём перечисления денежных средств  на счёт регионального оператора</t>
  </si>
  <si>
    <t>Перечислены денежные средства  на счёт регионального оператора</t>
  </si>
  <si>
    <t>1.4.</t>
  </si>
  <si>
    <t>Капитальный ремонт жилищного фонда многоквартирных домов</t>
  </si>
  <si>
    <t>Отдел ЖК и ДХ, (КУМИ)</t>
  </si>
  <si>
    <t>Субсидия 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включенных в региональную программу «Капитальный ремонт общего имущества в многоквартирных домах, расположенных на территории Сахалинской области, на 2014 - 2043 годы» (всего), в том числе:</t>
  </si>
  <si>
    <t>Формирование фонда капитального ремонта  путём перечисления денежных средств  на счёт регионального оператора (всего), в том числе:</t>
  </si>
  <si>
    <t>Капитальный ремонт жилищного фонда многоквартирных домов (всего), в том числе:</t>
  </si>
  <si>
    <t>МП</t>
  </si>
  <si>
    <t>Капитально отремонтированно конструктивных элементов многоквартирных домов</t>
  </si>
  <si>
    <t xml:space="preserve">ПАСПОРТ
комплекса процессных мероприятий «Сохранение доли объектов жилищного фонда, в отношении которых выполнены работы по капитальному ремонту (ремонту), модернизации, реконструкции от общего количества объектов, запланированных для проведения капитального ремонта (ремонта), модернизации, реконструкции на уровне 100% до 2031 года»    </t>
  </si>
  <si>
    <t>Управляющие организации, ТСЖ, НКО «Фонд капитального ремонта многоквартирных домов Сахалинской области»</t>
  </si>
  <si>
    <t xml:space="preserve"> Задача 1. Капитальный ремонт (ремонт), модернизация, реконструкция жилищного фонда</t>
  </si>
  <si>
    <t xml:space="preserve"> Задача 1. «Капитальный ремонт (ремонт), модернизация, реконструкция жилищного фонда»</t>
  </si>
  <si>
    <t>2.</t>
  </si>
  <si>
    <t>3.</t>
  </si>
  <si>
    <t>Капитальный ремонт муниципальных жилых помещений (всего), в том числе:</t>
  </si>
  <si>
    <t>Количество капитально отремонтированных муниципальных жилых помещений в отчетном периоде</t>
  </si>
  <si>
    <t>»</t>
  </si>
  <si>
    <t>«ПРИЛОЖЕНИЕ 3
к муниципальной программе
«Обеспечение населения
муниципального образования
Ногликский муниципальный округ
Сахалинской области
качественными услугами
жилищно-коммунального хозяйства»,
утвержденной постановлением
администрации муниципального образования
Ногликский муниципальный округ
Сахалинской области
от 27.06.2025 № 421</t>
  </si>
  <si>
    <r>
      <t xml:space="preserve">Раздел 4. </t>
    </r>
    <r>
      <rPr>
        <sz val="12"/>
        <color theme="1"/>
        <rFont val="Times New Roman"/>
        <family val="1"/>
        <charset val="204"/>
      </rPr>
      <t>Финансовое обеспечение комплекса процессных мероприятий</t>
    </r>
    <r>
      <rPr>
        <sz val="14"/>
        <color theme="1"/>
        <rFont val="Times New Roman"/>
        <family val="1"/>
        <charset val="204"/>
      </rPr>
      <t xml:space="preserve"> </t>
    </r>
  </si>
  <si>
    <t>ПРИЛОЖЕНИЕ 4
к постановлению администрации
муниципального образования
Ногликский муниципальный округ
Сахалинской области
от 03 июля 2026 года № 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</si>
</sst>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3" fillId="0" borderId="0" xfId="0" applyFont="1" applyFill="1" applyAlignment="1">
      <alignment vertical="top" wrapText="1"/>
    </xf>
    <xf numFmtId="0" fontId="1" fillId="0" borderId="0" xfId="0" applyFont="1" applyFill="1"/>
    <xf numFmtId="0" fontId="5" fillId="0" borderId="0" xfId="0" applyFont="1" applyAlignment="1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3" fontId="5" fillId="0" borderId="7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2" borderId="0" xfId="0" applyFont="1" applyFill="1"/>
    <xf numFmtId="0" fontId="5" fillId="2" borderId="0" xfId="0" applyFont="1" applyFill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 wrapText="1"/>
    </xf>
    <xf numFmtId="3" fontId="5" fillId="2" borderId="7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zoomScale="110" zoomScaleNormal="110" workbookViewId="0">
      <selection activeCell="B1" sqref="B1:G1"/>
    </sheetView>
  </sheetViews>
  <sheetFormatPr defaultColWidth="9.140625" defaultRowHeight="15" x14ac:dyDescent="0.25"/>
  <cols>
    <col min="1" max="1" width="31.28515625" style="1" customWidth="1"/>
    <col min="2" max="6" width="9.140625" style="1"/>
    <col min="7" max="7" width="11.42578125" style="1" customWidth="1"/>
    <col min="8" max="8" width="0.140625" style="1" customWidth="1"/>
    <col min="9" max="16384" width="9.140625" style="1"/>
  </cols>
  <sheetData>
    <row r="1" spans="1:9" ht="120.75" customHeight="1" x14ac:dyDescent="0.25">
      <c r="B1" s="46" t="s">
        <v>63</v>
      </c>
      <c r="C1" s="46"/>
      <c r="D1" s="46"/>
      <c r="E1" s="46"/>
      <c r="F1" s="46"/>
      <c r="G1" s="46"/>
    </row>
    <row r="2" spans="1:9" ht="13.5" customHeight="1" x14ac:dyDescent="0.25">
      <c r="B2" s="24"/>
      <c r="C2" s="24"/>
      <c r="D2" s="24"/>
      <c r="E2" s="24"/>
      <c r="F2" s="24"/>
      <c r="G2" s="24"/>
    </row>
    <row r="3" spans="1:9" ht="15.75" customHeight="1" x14ac:dyDescent="0.3">
      <c r="B3" s="47" t="s">
        <v>61</v>
      </c>
      <c r="C3" s="47"/>
      <c r="D3" s="47"/>
      <c r="E3" s="47"/>
      <c r="F3" s="47"/>
      <c r="G3" s="47"/>
      <c r="H3" s="4"/>
    </row>
    <row r="4" spans="1:9" ht="231" customHeight="1" x14ac:dyDescent="0.3">
      <c r="B4" s="47"/>
      <c r="C4" s="47"/>
      <c r="D4" s="47"/>
      <c r="E4" s="47"/>
      <c r="F4" s="47"/>
      <c r="G4" s="47"/>
      <c r="H4" s="4"/>
    </row>
    <row r="5" spans="1:9" ht="20.25" customHeight="1" x14ac:dyDescent="0.3">
      <c r="B5" s="23"/>
      <c r="C5" s="23"/>
      <c r="D5" s="23"/>
      <c r="E5" s="23"/>
      <c r="F5" s="23"/>
      <c r="G5" s="23"/>
      <c r="H5" s="4"/>
    </row>
    <row r="6" spans="1:9" ht="132" customHeight="1" x14ac:dyDescent="0.3">
      <c r="A6" s="47" t="s">
        <v>52</v>
      </c>
      <c r="B6" s="47"/>
      <c r="C6" s="47"/>
      <c r="D6" s="47"/>
      <c r="E6" s="47"/>
      <c r="F6" s="47"/>
      <c r="G6" s="52"/>
      <c r="H6" s="52"/>
    </row>
    <row r="7" spans="1:9" ht="22.15" customHeight="1" x14ac:dyDescent="0.3">
      <c r="A7" s="46" t="s">
        <v>3</v>
      </c>
      <c r="B7" s="51"/>
      <c r="C7" s="51"/>
      <c r="D7" s="51"/>
      <c r="E7" s="51"/>
      <c r="F7" s="51"/>
      <c r="G7" s="51"/>
      <c r="H7" s="51"/>
    </row>
    <row r="9" spans="1:9" ht="56.25" x14ac:dyDescent="0.25">
      <c r="A9" s="5" t="s">
        <v>0</v>
      </c>
      <c r="B9" s="53" t="s">
        <v>46</v>
      </c>
      <c r="C9" s="54"/>
      <c r="D9" s="54"/>
      <c r="E9" s="54"/>
      <c r="F9" s="54"/>
      <c r="G9" s="54"/>
      <c r="H9" s="55"/>
    </row>
    <row r="10" spans="1:9" ht="55.5" customHeight="1" x14ac:dyDescent="0.25">
      <c r="A10" s="5" t="s">
        <v>1</v>
      </c>
      <c r="B10" s="56" t="s">
        <v>53</v>
      </c>
      <c r="C10" s="57"/>
      <c r="D10" s="57"/>
      <c r="E10" s="57"/>
      <c r="F10" s="57"/>
      <c r="G10" s="57"/>
      <c r="H10" s="58"/>
    </row>
    <row r="11" spans="1:9" ht="58.5" customHeight="1" x14ac:dyDescent="0.3">
      <c r="A11" s="6" t="s">
        <v>2</v>
      </c>
      <c r="B11" s="48" t="s">
        <v>54</v>
      </c>
      <c r="C11" s="49"/>
      <c r="D11" s="49"/>
      <c r="E11" s="49"/>
      <c r="F11" s="49"/>
      <c r="G11" s="49"/>
      <c r="H11" s="50"/>
      <c r="I11" s="7"/>
    </row>
  </sheetData>
  <mergeCells count="7">
    <mergeCell ref="B1:G1"/>
    <mergeCell ref="B3:G4"/>
    <mergeCell ref="B11:H11"/>
    <mergeCell ref="A7:H7"/>
    <mergeCell ref="A6:H6"/>
    <mergeCell ref="B9:H9"/>
    <mergeCell ref="B10:H10"/>
  </mergeCells>
  <phoneticPr fontId="4" type="noConversion"/>
  <pageMargins left="1.1811023622047245" right="0.59055118110236227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B7" sqref="B7"/>
    </sheetView>
  </sheetViews>
  <sheetFormatPr defaultColWidth="9.140625" defaultRowHeight="15.75" x14ac:dyDescent="0.25"/>
  <cols>
    <col min="1" max="1" width="5.28515625" style="25" customWidth="1"/>
    <col min="2" max="2" width="30.7109375" style="25" customWidth="1"/>
    <col min="3" max="3" width="14" style="25" customWidth="1"/>
    <col min="4" max="4" width="13.42578125" style="25" customWidth="1"/>
    <col min="5" max="5" width="12.42578125" style="25" customWidth="1"/>
    <col min="6" max="6" width="6.5703125" style="25" customWidth="1"/>
    <col min="7" max="8" width="6.85546875" style="25" customWidth="1"/>
    <col min="9" max="10" width="7" style="25" customWidth="1"/>
    <col min="11" max="11" width="6.5703125" style="25" customWidth="1"/>
    <col min="12" max="12" width="19.7109375" style="25" customWidth="1"/>
    <col min="13" max="16384" width="9.140625" style="25"/>
  </cols>
  <sheetData>
    <row r="1" spans="1:12" ht="30.75" customHeight="1" x14ac:dyDescent="0.25">
      <c r="A1" s="61" t="s">
        <v>33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18.75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28.5" customHeight="1" x14ac:dyDescent="0.25">
      <c r="A3" s="62" t="s">
        <v>11</v>
      </c>
      <c r="B3" s="62" t="s">
        <v>9</v>
      </c>
      <c r="C3" s="62" t="s">
        <v>8</v>
      </c>
      <c r="D3" s="62" t="s">
        <v>7</v>
      </c>
      <c r="E3" s="62" t="s">
        <v>27</v>
      </c>
      <c r="F3" s="65" t="s">
        <v>5</v>
      </c>
      <c r="G3" s="66"/>
      <c r="H3" s="66"/>
      <c r="I3" s="66"/>
      <c r="J3" s="66"/>
      <c r="K3" s="67"/>
      <c r="L3" s="62" t="s">
        <v>4</v>
      </c>
    </row>
    <row r="4" spans="1:12" ht="16.899999999999999" customHeight="1" x14ac:dyDescent="0.3">
      <c r="A4" s="63"/>
      <c r="B4" s="63"/>
      <c r="C4" s="63"/>
      <c r="D4" s="63"/>
      <c r="E4" s="63"/>
      <c r="F4" s="27">
        <v>2026</v>
      </c>
      <c r="G4" s="28">
        <v>2027</v>
      </c>
      <c r="H4" s="28">
        <v>2028</v>
      </c>
      <c r="I4" s="28">
        <v>2029</v>
      </c>
      <c r="J4" s="28">
        <v>2030</v>
      </c>
      <c r="K4" s="28">
        <v>2031</v>
      </c>
      <c r="L4" s="63"/>
    </row>
    <row r="5" spans="1:12" ht="29.25" customHeight="1" x14ac:dyDescent="0.25">
      <c r="A5" s="64"/>
      <c r="B5" s="64"/>
      <c r="C5" s="64"/>
      <c r="D5" s="64"/>
      <c r="E5" s="64"/>
      <c r="F5" s="29" t="s">
        <v>6</v>
      </c>
      <c r="G5" s="29" t="s">
        <v>6</v>
      </c>
      <c r="H5" s="29" t="s">
        <v>6</v>
      </c>
      <c r="I5" s="29" t="s">
        <v>6</v>
      </c>
      <c r="J5" s="29" t="s">
        <v>6</v>
      </c>
      <c r="K5" s="29" t="s">
        <v>6</v>
      </c>
      <c r="L5" s="64"/>
    </row>
    <row r="6" spans="1:12" ht="18.75" x14ac:dyDescent="0.3">
      <c r="A6" s="27">
        <v>1</v>
      </c>
      <c r="B6" s="30"/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  <c r="I6" s="27">
        <v>9</v>
      </c>
      <c r="J6" s="27">
        <v>10</v>
      </c>
      <c r="K6" s="27">
        <v>11</v>
      </c>
      <c r="L6" s="27">
        <v>12</v>
      </c>
    </row>
    <row r="7" spans="1:12" ht="95.25" customHeight="1" x14ac:dyDescent="0.25">
      <c r="A7" s="31" t="s">
        <v>10</v>
      </c>
      <c r="B7" s="32" t="s">
        <v>59</v>
      </c>
      <c r="C7" s="31" t="s">
        <v>50</v>
      </c>
      <c r="D7" s="31" t="s">
        <v>32</v>
      </c>
      <c r="E7" s="33">
        <v>3</v>
      </c>
      <c r="F7" s="33">
        <v>3</v>
      </c>
      <c r="G7" s="33">
        <v>2</v>
      </c>
      <c r="H7" s="33">
        <v>2</v>
      </c>
      <c r="I7" s="33">
        <v>2</v>
      </c>
      <c r="J7" s="33">
        <v>2</v>
      </c>
      <c r="K7" s="33">
        <v>2</v>
      </c>
      <c r="L7" s="59" t="s">
        <v>29</v>
      </c>
    </row>
    <row r="8" spans="1:12" ht="159" customHeight="1" x14ac:dyDescent="0.25">
      <c r="A8" s="28">
        <v>2</v>
      </c>
      <c r="B8" s="34" t="s">
        <v>35</v>
      </c>
      <c r="C8" s="28" t="s">
        <v>50</v>
      </c>
      <c r="D8" s="28" t="s">
        <v>32</v>
      </c>
      <c r="E8" s="35">
        <v>0</v>
      </c>
      <c r="F8" s="35">
        <v>3</v>
      </c>
      <c r="G8" s="35">
        <v>3</v>
      </c>
      <c r="H8" s="35" t="s">
        <v>26</v>
      </c>
      <c r="I8" s="35" t="s">
        <v>26</v>
      </c>
      <c r="J8" s="35" t="s">
        <v>26</v>
      </c>
      <c r="K8" s="35" t="s">
        <v>26</v>
      </c>
      <c r="L8" s="60"/>
    </row>
  </sheetData>
  <mergeCells count="9">
    <mergeCell ref="L7:L8"/>
    <mergeCell ref="A1:L1"/>
    <mergeCell ref="B3:B5"/>
    <mergeCell ref="L3:L5"/>
    <mergeCell ref="A3:A5"/>
    <mergeCell ref="F3:K3"/>
    <mergeCell ref="E3:E5"/>
    <mergeCell ref="D3:D5"/>
    <mergeCell ref="C3:C5"/>
  </mergeCells>
  <pageMargins left="1.1811023622047245" right="0.59055118110236227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zoomScaleNormal="100" workbookViewId="0">
      <selection activeCell="B7" sqref="B7"/>
    </sheetView>
  </sheetViews>
  <sheetFormatPr defaultColWidth="9.140625" defaultRowHeight="15" x14ac:dyDescent="0.25"/>
  <cols>
    <col min="1" max="1" width="4.140625" style="1" customWidth="1"/>
    <col min="2" max="2" width="35.28515625" style="1" customWidth="1"/>
    <col min="3" max="3" width="19" style="1" customWidth="1"/>
    <col min="4" max="4" width="24.7109375" style="1" customWidth="1"/>
    <col min="5" max="5" width="16.85546875" style="1" customWidth="1"/>
    <col min="6" max="6" width="12.42578125" style="1" customWidth="1"/>
    <col min="7" max="12" width="8.5703125" style="1" customWidth="1"/>
    <col min="13" max="16384" width="9.140625" style="1"/>
  </cols>
  <sheetData>
    <row r="1" spans="1:12" ht="18.75" x14ac:dyDescent="0.25">
      <c r="A1" s="46" t="s">
        <v>34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ht="15.75" customHeight="1" x14ac:dyDescent="0.25"/>
    <row r="3" spans="1:12" ht="37.5" customHeight="1" x14ac:dyDescent="0.25">
      <c r="A3" s="71" t="s">
        <v>11</v>
      </c>
      <c r="B3" s="73" t="s">
        <v>15</v>
      </c>
      <c r="C3" s="71" t="s">
        <v>14</v>
      </c>
      <c r="D3" s="71" t="s">
        <v>13</v>
      </c>
      <c r="E3" s="71" t="s">
        <v>7</v>
      </c>
      <c r="F3" s="71" t="s">
        <v>30</v>
      </c>
      <c r="G3" s="68" t="s">
        <v>12</v>
      </c>
      <c r="H3" s="69"/>
      <c r="I3" s="69"/>
      <c r="J3" s="69"/>
      <c r="K3" s="69"/>
      <c r="L3" s="70"/>
    </row>
    <row r="4" spans="1:12" ht="30.75" customHeight="1" x14ac:dyDescent="0.25">
      <c r="A4" s="72"/>
      <c r="B4" s="74"/>
      <c r="C4" s="72"/>
      <c r="D4" s="72"/>
      <c r="E4" s="72"/>
      <c r="F4" s="72"/>
      <c r="G4" s="10">
        <v>2026</v>
      </c>
      <c r="H4" s="10">
        <v>2027</v>
      </c>
      <c r="I4" s="10">
        <v>2028</v>
      </c>
      <c r="J4" s="10">
        <v>2029</v>
      </c>
      <c r="K4" s="10">
        <v>2030</v>
      </c>
      <c r="L4" s="10">
        <v>2031</v>
      </c>
    </row>
    <row r="5" spans="1:12" ht="18.75" x14ac:dyDescent="0.3">
      <c r="A5" s="8">
        <v>1</v>
      </c>
      <c r="B5" s="15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</row>
    <row r="6" spans="1:12" ht="23.25" customHeight="1" x14ac:dyDescent="0.25">
      <c r="A6" s="16"/>
      <c r="B6" s="53" t="s">
        <v>54</v>
      </c>
      <c r="C6" s="54"/>
      <c r="D6" s="54"/>
      <c r="E6" s="54"/>
      <c r="F6" s="54"/>
      <c r="G6" s="54"/>
      <c r="H6" s="54"/>
      <c r="I6" s="54"/>
      <c r="J6" s="54"/>
      <c r="K6" s="54"/>
      <c r="L6" s="55"/>
    </row>
    <row r="7" spans="1:12" ht="121.5" customHeight="1" x14ac:dyDescent="0.25">
      <c r="A7" s="11" t="s">
        <v>10</v>
      </c>
      <c r="B7" s="17" t="s">
        <v>36</v>
      </c>
      <c r="C7" s="12" t="s">
        <v>31</v>
      </c>
      <c r="D7" s="12" t="s">
        <v>37</v>
      </c>
      <c r="E7" s="18" t="s">
        <v>32</v>
      </c>
      <c r="F7" s="13">
        <v>3</v>
      </c>
      <c r="G7" s="33">
        <v>3</v>
      </c>
      <c r="H7" s="13">
        <v>2</v>
      </c>
      <c r="I7" s="13">
        <v>2</v>
      </c>
      <c r="J7" s="13">
        <v>2</v>
      </c>
      <c r="K7" s="13">
        <v>2</v>
      </c>
      <c r="L7" s="13">
        <v>2</v>
      </c>
    </row>
    <row r="8" spans="1:12" ht="295.5" customHeight="1" x14ac:dyDescent="0.25">
      <c r="A8" s="11" t="s">
        <v>56</v>
      </c>
      <c r="B8" s="12" t="s">
        <v>39</v>
      </c>
      <c r="C8" s="12" t="s">
        <v>31</v>
      </c>
      <c r="D8" s="6" t="s">
        <v>40</v>
      </c>
      <c r="E8" s="11" t="s">
        <v>28</v>
      </c>
      <c r="F8" s="19">
        <v>100</v>
      </c>
      <c r="G8" s="19">
        <v>100</v>
      </c>
      <c r="H8" s="19">
        <v>100</v>
      </c>
      <c r="I8" s="19">
        <v>100</v>
      </c>
      <c r="J8" s="19">
        <v>100</v>
      </c>
      <c r="K8" s="19">
        <v>100</v>
      </c>
      <c r="L8" s="19">
        <v>100</v>
      </c>
    </row>
    <row r="9" spans="1:12" ht="123.75" customHeight="1" x14ac:dyDescent="0.25">
      <c r="A9" s="11" t="s">
        <v>57</v>
      </c>
      <c r="B9" s="20" t="s">
        <v>42</v>
      </c>
      <c r="C9" s="6" t="s">
        <v>31</v>
      </c>
      <c r="D9" s="5" t="s">
        <v>43</v>
      </c>
      <c r="E9" s="11" t="s">
        <v>28</v>
      </c>
      <c r="F9" s="19">
        <v>100</v>
      </c>
      <c r="G9" s="19">
        <v>100</v>
      </c>
      <c r="H9" s="19">
        <v>100</v>
      </c>
      <c r="I9" s="19">
        <v>100</v>
      </c>
      <c r="J9" s="19">
        <v>100</v>
      </c>
      <c r="K9" s="19">
        <v>100</v>
      </c>
      <c r="L9" s="19">
        <v>100</v>
      </c>
    </row>
    <row r="10" spans="1:12" ht="119.25" customHeight="1" x14ac:dyDescent="0.25">
      <c r="A10" s="9">
        <v>4</v>
      </c>
      <c r="B10" s="20" t="s">
        <v>45</v>
      </c>
      <c r="C10" s="6" t="s">
        <v>31</v>
      </c>
      <c r="D10" s="6" t="s">
        <v>51</v>
      </c>
      <c r="E10" s="9" t="s">
        <v>32</v>
      </c>
      <c r="F10" s="14">
        <v>0</v>
      </c>
      <c r="G10" s="21">
        <v>3</v>
      </c>
      <c r="H10" s="14">
        <v>3</v>
      </c>
      <c r="I10" s="14" t="s">
        <v>26</v>
      </c>
      <c r="J10" s="14" t="s">
        <v>26</v>
      </c>
      <c r="K10" s="14" t="s">
        <v>26</v>
      </c>
      <c r="L10" s="14" t="s">
        <v>26</v>
      </c>
    </row>
  </sheetData>
  <mergeCells count="9">
    <mergeCell ref="B6:L6"/>
    <mergeCell ref="A1:L1"/>
    <mergeCell ref="G3:L3"/>
    <mergeCell ref="F3:F4"/>
    <mergeCell ref="E3:E4"/>
    <mergeCell ref="D3:D4"/>
    <mergeCell ref="C3:C4"/>
    <mergeCell ref="B3:B4"/>
    <mergeCell ref="A3:A4"/>
  </mergeCells>
  <pageMargins left="1.1811023622047245" right="0.59055118110236227" top="0.74803149606299213" bottom="0.74803149606299213" header="0.31496062992125984" footer="0.31496062992125984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zoomScale="140" zoomScaleNormal="140" workbookViewId="0">
      <selection activeCell="B12" sqref="B12"/>
    </sheetView>
  </sheetViews>
  <sheetFormatPr defaultColWidth="9.140625" defaultRowHeight="15" x14ac:dyDescent="0.25"/>
  <cols>
    <col min="1" max="1" width="4.85546875" style="3" customWidth="1"/>
    <col min="2" max="2" width="51.85546875" style="3" customWidth="1"/>
    <col min="3" max="3" width="11.140625" style="3" customWidth="1"/>
    <col min="4" max="4" width="10.42578125" style="3" customWidth="1"/>
    <col min="5" max="5" width="11.140625" style="3" customWidth="1"/>
    <col min="6" max="6" width="10.140625" style="3" customWidth="1"/>
    <col min="7" max="7" width="10.28515625" style="3" customWidth="1"/>
    <col min="8" max="8" width="10.85546875" style="3" customWidth="1"/>
    <col min="9" max="9" width="12.28515625" style="3" customWidth="1"/>
    <col min="10" max="16384" width="9.140625" style="3"/>
  </cols>
  <sheetData>
    <row r="1" spans="1:10" ht="18.75" x14ac:dyDescent="0.25">
      <c r="A1" s="78" t="s">
        <v>62</v>
      </c>
      <c r="B1" s="78"/>
      <c r="C1" s="78"/>
      <c r="D1" s="78"/>
      <c r="E1" s="78"/>
      <c r="F1" s="78"/>
      <c r="G1" s="78"/>
      <c r="H1" s="78"/>
      <c r="I1" s="78"/>
      <c r="J1" s="2"/>
    </row>
    <row r="2" spans="1:10" ht="11.25" customHeight="1" x14ac:dyDescent="0.25"/>
    <row r="3" spans="1:10" ht="39" customHeight="1" x14ac:dyDescent="0.3">
      <c r="A3" s="85" t="s">
        <v>24</v>
      </c>
      <c r="B3" s="87" t="s">
        <v>18</v>
      </c>
      <c r="C3" s="82" t="s">
        <v>17</v>
      </c>
      <c r="D3" s="83"/>
      <c r="E3" s="83"/>
      <c r="F3" s="83"/>
      <c r="G3" s="83"/>
      <c r="H3" s="84"/>
      <c r="I3" s="85" t="s">
        <v>16</v>
      </c>
      <c r="J3" s="36"/>
    </row>
    <row r="4" spans="1:10" ht="18.75" x14ac:dyDescent="0.3">
      <c r="A4" s="86"/>
      <c r="B4" s="88"/>
      <c r="C4" s="37">
        <v>2026</v>
      </c>
      <c r="D4" s="37">
        <v>2027</v>
      </c>
      <c r="E4" s="37">
        <v>2028</v>
      </c>
      <c r="F4" s="37">
        <v>2029</v>
      </c>
      <c r="G4" s="37">
        <v>2030</v>
      </c>
      <c r="H4" s="37">
        <v>2031</v>
      </c>
      <c r="I4" s="86"/>
      <c r="J4" s="36"/>
    </row>
    <row r="5" spans="1:10" ht="18.75" x14ac:dyDescent="0.3">
      <c r="A5" s="37">
        <v>1</v>
      </c>
      <c r="B5" s="38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  <c r="I5" s="37">
        <v>9</v>
      </c>
      <c r="J5" s="36"/>
    </row>
    <row r="6" spans="1:10" ht="18.75" x14ac:dyDescent="0.3">
      <c r="A6" s="37">
        <v>1</v>
      </c>
      <c r="B6" s="79" t="s">
        <v>55</v>
      </c>
      <c r="C6" s="80"/>
      <c r="D6" s="80"/>
      <c r="E6" s="80"/>
      <c r="F6" s="80"/>
      <c r="G6" s="80"/>
      <c r="H6" s="80"/>
      <c r="I6" s="81"/>
      <c r="J6" s="36"/>
    </row>
    <row r="7" spans="1:10" ht="36" customHeight="1" x14ac:dyDescent="0.3">
      <c r="A7" s="75" t="s">
        <v>23</v>
      </c>
      <c r="B7" s="39" t="s">
        <v>58</v>
      </c>
      <c r="C7" s="40">
        <f>SUM(C8:C11)</f>
        <v>3596.9</v>
      </c>
      <c r="D7" s="40">
        <f t="shared" ref="D7:H7" si="0">SUM(D8:D11)</f>
        <v>3740.8</v>
      </c>
      <c r="E7" s="40">
        <f t="shared" si="0"/>
        <v>3890.4</v>
      </c>
      <c r="F7" s="40">
        <f t="shared" si="0"/>
        <v>3792.1</v>
      </c>
      <c r="G7" s="40">
        <f t="shared" si="0"/>
        <v>3943.8</v>
      </c>
      <c r="H7" s="40">
        <f t="shared" si="0"/>
        <v>4101.5</v>
      </c>
      <c r="I7" s="40">
        <f>SUM(I8:I11)</f>
        <v>23065.5</v>
      </c>
      <c r="J7" s="36"/>
    </row>
    <row r="8" spans="1:10" ht="17.25" customHeight="1" x14ac:dyDescent="0.3">
      <c r="A8" s="76"/>
      <c r="B8" s="39" t="s">
        <v>21</v>
      </c>
      <c r="C8" s="40">
        <v>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f>SUM(C8:H8)</f>
        <v>0</v>
      </c>
      <c r="J8" s="36"/>
    </row>
    <row r="9" spans="1:10" ht="18.75" x14ac:dyDescent="0.3">
      <c r="A9" s="76"/>
      <c r="B9" s="39" t="s">
        <v>19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f t="shared" ref="I9:I11" si="1">SUM(C9:H9)</f>
        <v>0</v>
      </c>
      <c r="J9" s="36"/>
    </row>
    <row r="10" spans="1:10" ht="18.75" x14ac:dyDescent="0.3">
      <c r="A10" s="76"/>
      <c r="B10" s="39" t="s">
        <v>20</v>
      </c>
      <c r="C10" s="40">
        <v>3596.9</v>
      </c>
      <c r="D10" s="40">
        <v>3740.8</v>
      </c>
      <c r="E10" s="40">
        <v>3890.4</v>
      </c>
      <c r="F10" s="40">
        <v>3792.1</v>
      </c>
      <c r="G10" s="40">
        <v>3943.8</v>
      </c>
      <c r="H10" s="40">
        <v>4101.5</v>
      </c>
      <c r="I10" s="40">
        <f t="shared" si="1"/>
        <v>23065.5</v>
      </c>
      <c r="J10" s="36"/>
    </row>
    <row r="11" spans="1:10" ht="23.25" customHeight="1" x14ac:dyDescent="0.3">
      <c r="A11" s="77"/>
      <c r="B11" s="39" t="s">
        <v>22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f t="shared" si="1"/>
        <v>0</v>
      </c>
      <c r="J11" s="36"/>
    </row>
    <row r="12" spans="1:10" ht="187.5" customHeight="1" x14ac:dyDescent="0.3">
      <c r="A12" s="75" t="s">
        <v>38</v>
      </c>
      <c r="B12" s="45" t="s">
        <v>47</v>
      </c>
      <c r="C12" s="41">
        <f>SUM(C13:C16)</f>
        <v>4110</v>
      </c>
      <c r="D12" s="41">
        <f t="shared" ref="D12:H12" si="2">SUM(D13:D16)</f>
        <v>4072.1</v>
      </c>
      <c r="E12" s="41">
        <f t="shared" si="2"/>
        <v>6480</v>
      </c>
      <c r="F12" s="41">
        <f t="shared" si="2"/>
        <v>4583.6000000000004</v>
      </c>
      <c r="G12" s="41">
        <f t="shared" si="2"/>
        <v>4766.8999999999996</v>
      </c>
      <c r="H12" s="41">
        <f t="shared" si="2"/>
        <v>4957.6000000000004</v>
      </c>
      <c r="I12" s="41">
        <f>SUM(I13:I16)</f>
        <v>28970.199999999997</v>
      </c>
      <c r="J12" s="36"/>
    </row>
    <row r="13" spans="1:10" ht="18" customHeight="1" x14ac:dyDescent="0.3">
      <c r="A13" s="76"/>
      <c r="B13" s="39" t="s">
        <v>21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f>SUM(C13:H13)</f>
        <v>0</v>
      </c>
      <c r="J13" s="36"/>
    </row>
    <row r="14" spans="1:10" ht="18.75" x14ac:dyDescent="0.3">
      <c r="A14" s="76"/>
      <c r="B14" s="39" t="s">
        <v>19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f t="shared" ref="I14:I16" si="3">SUM(C14:H14)</f>
        <v>0</v>
      </c>
      <c r="J14" s="36"/>
    </row>
    <row r="15" spans="1:10" ht="18.75" x14ac:dyDescent="0.3">
      <c r="A15" s="76"/>
      <c r="B15" s="39" t="s">
        <v>20</v>
      </c>
      <c r="C15" s="41">
        <v>4110</v>
      </c>
      <c r="D15" s="41">
        <v>4072.1</v>
      </c>
      <c r="E15" s="41">
        <v>6480</v>
      </c>
      <c r="F15" s="41">
        <v>4583.6000000000004</v>
      </c>
      <c r="G15" s="41">
        <v>4766.8999999999996</v>
      </c>
      <c r="H15" s="41">
        <v>4957.6000000000004</v>
      </c>
      <c r="I15" s="41">
        <f t="shared" si="3"/>
        <v>28970.199999999997</v>
      </c>
      <c r="J15" s="36"/>
    </row>
    <row r="16" spans="1:10" ht="18.75" x14ac:dyDescent="0.3">
      <c r="A16" s="77"/>
      <c r="B16" s="39" t="s">
        <v>22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f t="shared" si="3"/>
        <v>0</v>
      </c>
      <c r="J16" s="36"/>
    </row>
    <row r="17" spans="1:10" ht="75" customHeight="1" x14ac:dyDescent="0.3">
      <c r="A17" s="42" t="s">
        <v>41</v>
      </c>
      <c r="B17" s="43" t="s">
        <v>48</v>
      </c>
      <c r="C17" s="41">
        <f>SUM(C18:C21)</f>
        <v>1892.4</v>
      </c>
      <c r="D17" s="41">
        <f t="shared" ref="D17:H17" si="4">SUM(D18:D21)</f>
        <v>1968.1</v>
      </c>
      <c r="E17" s="41">
        <f t="shared" si="4"/>
        <v>2046.8</v>
      </c>
      <c r="F17" s="41">
        <f t="shared" si="4"/>
        <v>1557.5</v>
      </c>
      <c r="G17" s="41">
        <f t="shared" si="4"/>
        <v>1619.8</v>
      </c>
      <c r="H17" s="41">
        <f t="shared" si="4"/>
        <v>1684.6</v>
      </c>
      <c r="I17" s="41">
        <f>SUM(I18:I21)</f>
        <v>10769.2</v>
      </c>
      <c r="J17" s="36"/>
    </row>
    <row r="18" spans="1:10" ht="19.5" customHeight="1" x14ac:dyDescent="0.3">
      <c r="A18" s="44"/>
      <c r="B18" s="39" t="s">
        <v>21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1">
        <f>SUM(C18:H18)</f>
        <v>0</v>
      </c>
      <c r="J18" s="36"/>
    </row>
    <row r="19" spans="1:10" ht="18.75" x14ac:dyDescent="0.3">
      <c r="A19" s="44"/>
      <c r="B19" s="39" t="s">
        <v>19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f t="shared" ref="I19:I21" si="5">SUM(C19:H19)</f>
        <v>0</v>
      </c>
      <c r="J19" s="36"/>
    </row>
    <row r="20" spans="1:10" ht="18.75" x14ac:dyDescent="0.3">
      <c r="A20" s="44"/>
      <c r="B20" s="39" t="s">
        <v>20</v>
      </c>
      <c r="C20" s="41">
        <v>1892.4</v>
      </c>
      <c r="D20" s="41">
        <v>1968.1</v>
      </c>
      <c r="E20" s="41">
        <v>2046.8</v>
      </c>
      <c r="F20" s="41">
        <v>1557.5</v>
      </c>
      <c r="G20" s="41">
        <v>1619.8</v>
      </c>
      <c r="H20" s="41">
        <v>1684.6</v>
      </c>
      <c r="I20" s="41">
        <f t="shared" si="5"/>
        <v>10769.2</v>
      </c>
      <c r="J20" s="36"/>
    </row>
    <row r="21" spans="1:10" ht="18.75" x14ac:dyDescent="0.3">
      <c r="A21" s="44"/>
      <c r="B21" s="39" t="s">
        <v>22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f t="shared" si="5"/>
        <v>0</v>
      </c>
      <c r="J21" s="36"/>
    </row>
    <row r="22" spans="1:10" ht="51.75" customHeight="1" x14ac:dyDescent="0.3">
      <c r="A22" s="42" t="s">
        <v>44</v>
      </c>
      <c r="B22" s="43" t="s">
        <v>49</v>
      </c>
      <c r="C22" s="41">
        <f>SUM(C23:C26)</f>
        <v>12055.6</v>
      </c>
      <c r="D22" s="41">
        <f t="shared" ref="D22:H22" si="6">SUM(D23:D26)</f>
        <v>12055.6</v>
      </c>
      <c r="E22" s="41">
        <f t="shared" si="6"/>
        <v>0</v>
      </c>
      <c r="F22" s="41">
        <f t="shared" si="6"/>
        <v>0</v>
      </c>
      <c r="G22" s="41">
        <f t="shared" si="6"/>
        <v>0</v>
      </c>
      <c r="H22" s="41">
        <f t="shared" si="6"/>
        <v>0</v>
      </c>
      <c r="I22" s="41">
        <f>SUM(I23:I26)</f>
        <v>24111.200000000001</v>
      </c>
      <c r="J22" s="36"/>
    </row>
    <row r="23" spans="1:10" ht="19.5" customHeight="1" x14ac:dyDescent="0.3">
      <c r="A23" s="44"/>
      <c r="B23" s="39" t="s">
        <v>21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f>SUM(C23:H23)</f>
        <v>0</v>
      </c>
      <c r="J23" s="36"/>
    </row>
    <row r="24" spans="1:10" ht="18.75" x14ac:dyDescent="0.3">
      <c r="A24" s="44"/>
      <c r="B24" s="39" t="s">
        <v>19</v>
      </c>
      <c r="C24" s="41">
        <v>10850</v>
      </c>
      <c r="D24" s="41">
        <v>10850</v>
      </c>
      <c r="E24" s="41">
        <v>0</v>
      </c>
      <c r="F24" s="41">
        <v>0</v>
      </c>
      <c r="G24" s="41">
        <v>0</v>
      </c>
      <c r="H24" s="41">
        <v>0</v>
      </c>
      <c r="I24" s="41">
        <f t="shared" ref="I24:I26" si="7">SUM(C24:H24)</f>
        <v>21700</v>
      </c>
      <c r="J24" s="36"/>
    </row>
    <row r="25" spans="1:10" ht="18.75" x14ac:dyDescent="0.3">
      <c r="A25" s="44"/>
      <c r="B25" s="39" t="s">
        <v>20</v>
      </c>
      <c r="C25" s="41">
        <v>1205.5999999999999</v>
      </c>
      <c r="D25" s="41">
        <v>1205.5999999999999</v>
      </c>
      <c r="E25" s="41">
        <v>0</v>
      </c>
      <c r="F25" s="41">
        <v>0</v>
      </c>
      <c r="G25" s="41">
        <v>0</v>
      </c>
      <c r="H25" s="41">
        <v>0</v>
      </c>
      <c r="I25" s="41">
        <f t="shared" si="7"/>
        <v>2411.1999999999998</v>
      </c>
      <c r="J25" s="36"/>
    </row>
    <row r="26" spans="1:10" ht="18.75" x14ac:dyDescent="0.3">
      <c r="A26" s="44"/>
      <c r="B26" s="39" t="s">
        <v>22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f t="shared" si="7"/>
        <v>0</v>
      </c>
      <c r="J26" s="36"/>
    </row>
    <row r="27" spans="1:10" ht="37.5" x14ac:dyDescent="0.3">
      <c r="A27" s="37"/>
      <c r="B27" s="39" t="s">
        <v>25</v>
      </c>
      <c r="C27" s="41">
        <f>SUM(C28:C31)</f>
        <v>21654.9</v>
      </c>
      <c r="D27" s="41">
        <f t="shared" ref="D27:G27" si="8">SUM(D28:D31)</f>
        <v>21836.6</v>
      </c>
      <c r="E27" s="41">
        <f t="shared" si="8"/>
        <v>12417.199999999999</v>
      </c>
      <c r="F27" s="41">
        <f t="shared" si="8"/>
        <v>9933.2000000000007</v>
      </c>
      <c r="G27" s="41">
        <f t="shared" si="8"/>
        <v>10330.5</v>
      </c>
      <c r="H27" s="41">
        <f>SUM(H28:H31)</f>
        <v>10743.7</v>
      </c>
      <c r="I27" s="41">
        <f>SUM(I28:I31)</f>
        <v>86916.099999999991</v>
      </c>
      <c r="J27" s="36"/>
    </row>
    <row r="28" spans="1:10" ht="18" customHeight="1" x14ac:dyDescent="0.3">
      <c r="A28" s="44"/>
      <c r="B28" s="39" t="s">
        <v>21</v>
      </c>
      <c r="C28" s="41">
        <f>C8+C13+C18+C23</f>
        <v>0</v>
      </c>
      <c r="D28" s="41">
        <f t="shared" ref="D28:H28" si="9">D8+D13+D18+D23</f>
        <v>0</v>
      </c>
      <c r="E28" s="41">
        <f t="shared" si="9"/>
        <v>0</v>
      </c>
      <c r="F28" s="41">
        <f t="shared" si="9"/>
        <v>0</v>
      </c>
      <c r="G28" s="41">
        <f t="shared" si="9"/>
        <v>0</v>
      </c>
      <c r="H28" s="41">
        <f t="shared" si="9"/>
        <v>0</v>
      </c>
      <c r="I28" s="41">
        <f>SUM(C28:H28)</f>
        <v>0</v>
      </c>
      <c r="J28" s="36"/>
    </row>
    <row r="29" spans="1:10" ht="18.75" x14ac:dyDescent="0.3">
      <c r="A29" s="44"/>
      <c r="B29" s="39" t="s">
        <v>19</v>
      </c>
      <c r="C29" s="41">
        <f t="shared" ref="C29:H31" si="10">C9+C14+C19+C24</f>
        <v>10850</v>
      </c>
      <c r="D29" s="41">
        <f t="shared" si="10"/>
        <v>10850</v>
      </c>
      <c r="E29" s="41">
        <f t="shared" si="10"/>
        <v>0</v>
      </c>
      <c r="F29" s="41">
        <f t="shared" si="10"/>
        <v>0</v>
      </c>
      <c r="G29" s="41">
        <f t="shared" si="10"/>
        <v>0</v>
      </c>
      <c r="H29" s="41">
        <f t="shared" si="10"/>
        <v>0</v>
      </c>
      <c r="I29" s="41">
        <f>SUM(C29:H29)</f>
        <v>21700</v>
      </c>
      <c r="J29" s="36"/>
    </row>
    <row r="30" spans="1:10" ht="18.75" x14ac:dyDescent="0.3">
      <c r="A30" s="44"/>
      <c r="B30" s="39" t="s">
        <v>20</v>
      </c>
      <c r="C30" s="41">
        <f t="shared" si="10"/>
        <v>10804.9</v>
      </c>
      <c r="D30" s="41">
        <f t="shared" si="10"/>
        <v>10986.6</v>
      </c>
      <c r="E30" s="41">
        <f t="shared" si="10"/>
        <v>12417.199999999999</v>
      </c>
      <c r="F30" s="41">
        <f t="shared" si="10"/>
        <v>9933.2000000000007</v>
      </c>
      <c r="G30" s="41">
        <f t="shared" si="10"/>
        <v>10330.5</v>
      </c>
      <c r="H30" s="41">
        <f t="shared" si="10"/>
        <v>10743.7</v>
      </c>
      <c r="I30" s="41">
        <f t="shared" ref="I30:I31" si="11">SUM(C30:H30)</f>
        <v>65216.099999999991</v>
      </c>
      <c r="J30" s="36"/>
    </row>
    <row r="31" spans="1:10" ht="18.75" x14ac:dyDescent="0.3">
      <c r="A31" s="44"/>
      <c r="B31" s="39" t="s">
        <v>22</v>
      </c>
      <c r="C31" s="41">
        <f t="shared" si="10"/>
        <v>0</v>
      </c>
      <c r="D31" s="41">
        <f t="shared" si="10"/>
        <v>0</v>
      </c>
      <c r="E31" s="41">
        <f t="shared" si="10"/>
        <v>0</v>
      </c>
      <c r="F31" s="41">
        <f t="shared" si="10"/>
        <v>0</v>
      </c>
      <c r="G31" s="41">
        <f t="shared" si="10"/>
        <v>0</v>
      </c>
      <c r="H31" s="41">
        <f t="shared" si="10"/>
        <v>0</v>
      </c>
      <c r="I31" s="41">
        <f t="shared" si="11"/>
        <v>0</v>
      </c>
      <c r="J31" s="36" t="s">
        <v>60</v>
      </c>
    </row>
    <row r="32" spans="1:10" x14ac:dyDescent="0.25">
      <c r="I32" s="22"/>
    </row>
  </sheetData>
  <mergeCells count="8">
    <mergeCell ref="A7:A11"/>
    <mergeCell ref="A12:A16"/>
    <mergeCell ref="A1:I1"/>
    <mergeCell ref="B6:I6"/>
    <mergeCell ref="C3:H3"/>
    <mergeCell ref="I3:I4"/>
    <mergeCell ref="B3:B4"/>
    <mergeCell ref="A3:A4"/>
  </mergeCells>
  <pageMargins left="1.1811023622047245" right="0.59055118110236227" top="0.74803149606299213" bottom="0.74803149606299213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Елена П. Семибратова</cp:lastModifiedBy>
  <cp:lastPrinted>2026-06-11T02:37:03Z</cp:lastPrinted>
  <dcterms:created xsi:type="dcterms:W3CDTF">2024-09-09T23:09:19Z</dcterms:created>
  <dcterms:modified xsi:type="dcterms:W3CDTF">2026-07-03T06:28:32Z</dcterms:modified>
</cp:coreProperties>
</file>